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emson-my.sharepoint.com/personal/jbmesse_clemson_edu/Documents/Documents/Clemson University/IE Department/Courses/IE 4670/Individual Project/Spring 2022/"/>
    </mc:Choice>
  </mc:AlternateContent>
  <xr:revisionPtr revIDLastSave="98" documentId="8_{7408828C-7F2A-47B4-81FA-A9499C0EA459}" xr6:coauthVersionLast="47" xr6:coauthVersionMax="47" xr10:uidLastSave="{9320BF12-52CC-4CE2-8C8E-B07D7DD828FC}"/>
  <bookViews>
    <workbookView xWindow="-120" yWindow="-120" windowWidth="29040" windowHeight="15840" xr2:uid="{9E6BEB8A-E5E4-4F41-8767-90D2990847D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0" i="1" l="1"/>
  <c r="C30" i="1" s="1"/>
  <c r="B29" i="1"/>
  <c r="C29" i="1" s="1"/>
  <c r="B25" i="1"/>
  <c r="C4" i="1"/>
  <c r="B4" i="1"/>
  <c r="B5" i="1" s="1"/>
  <c r="B6" i="1" s="1"/>
  <c r="B7" i="1" s="1"/>
  <c r="B8" i="1" s="1"/>
  <c r="D3" i="1"/>
  <c r="B26" i="1" l="1"/>
  <c r="C25" i="1"/>
  <c r="D4" i="1"/>
  <c r="E4" i="1" s="1"/>
  <c r="C5" i="1"/>
  <c r="B27" i="1" l="1"/>
  <c r="C26" i="1"/>
  <c r="D5" i="1"/>
  <c r="E5" i="1" s="1"/>
  <c r="C6" i="1"/>
  <c r="C27" i="1" l="1"/>
  <c r="B28" i="1"/>
  <c r="C28" i="1" s="1"/>
  <c r="C7" i="1"/>
  <c r="D6" i="1"/>
  <c r="E6" i="1" s="1"/>
  <c r="D7" i="1" l="1"/>
  <c r="E7" i="1" s="1"/>
  <c r="C8" i="1"/>
  <c r="D8" i="1" s="1"/>
  <c r="E8" i="1" s="1"/>
</calcChain>
</file>

<file path=xl/sharedStrings.xml><?xml version="1.0" encoding="utf-8"?>
<sst xmlns="http://schemas.openxmlformats.org/spreadsheetml/2006/main" count="54" uniqueCount="32">
  <si>
    <t>Demand (Units/Day)</t>
  </si>
  <si>
    <t>Year</t>
  </si>
  <si>
    <t>Direct to Consumer</t>
  </si>
  <si>
    <t>Store Retail</t>
  </si>
  <si>
    <t>Total</t>
  </si>
  <si>
    <t>Vital Brands - Production Needed</t>
  </si>
  <si>
    <t>Year 0</t>
  </si>
  <si>
    <t>Year 1</t>
  </si>
  <si>
    <t>Year 2</t>
  </si>
  <si>
    <t>Year 3</t>
  </si>
  <si>
    <t>Year 4</t>
  </si>
  <si>
    <t>Year 5</t>
  </si>
  <si>
    <t xml:space="preserve"> </t>
  </si>
  <si>
    <t>From page 23</t>
  </si>
  <si>
    <t>From page 22</t>
  </si>
  <si>
    <t xml:space="preserve">Assume: Operate X days per week and Y weeks per year) </t>
  </si>
  <si>
    <t>Demand (Units/Year)</t>
  </si>
  <si>
    <t xml:space="preserve">Units </t>
  </si>
  <si>
    <t>Downtime</t>
  </si>
  <si>
    <t>Supply</t>
  </si>
  <si>
    <t>Line 1</t>
  </si>
  <si>
    <t>2hr</t>
  </si>
  <si>
    <t>Daily</t>
  </si>
  <si>
    <t xml:space="preserve">Yearly </t>
  </si>
  <si>
    <t>Upgrade?</t>
  </si>
  <si>
    <t>Line 2</t>
  </si>
  <si>
    <t>1hr</t>
  </si>
  <si>
    <t>N/A</t>
  </si>
  <si>
    <t>High Speed</t>
  </si>
  <si>
    <t>1/2hr</t>
  </si>
  <si>
    <t>New High Speed</t>
  </si>
  <si>
    <t>Upgrade line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</si>
</sst>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3" fontId="2" fillId="0" borderId="0" xfId="0" applyNumberFormat="1" applyFont="1" applyFill="1" applyBorder="1" applyAlignme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3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CCD4-F6C4-4D8B-8299-DE23F3E79F1D}">
  <dimension ref="A1:I30"/>
  <sheetViews>
    <sheetView tabSelected="1" workbookViewId="0">
      <selection activeCell="O8" sqref="O8"/>
    </sheetView>
  </sheetViews>
  <sheetFormatPr defaultRowHeight="15"/>
  <cols>
    <col min="1" max="1" width="9.140625" style="1"/>
    <col min="2" max="2" width="18.28515625" style="2" bestFit="1" customWidth="1"/>
    <col min="3" max="3" width="12.28515625" style="2" bestFit="1" customWidth="1"/>
    <col min="4" max="4" width="18.42578125" style="2" customWidth="1"/>
    <col min="5" max="5" width="12.85546875" style="2" customWidth="1"/>
    <col min="7" max="7" width="20.85546875" customWidth="1"/>
    <col min="9" max="9" width="12.42578125" customWidth="1"/>
  </cols>
  <sheetData>
    <row r="1" spans="1:8">
      <c r="A1" s="12" t="s">
        <v>0</v>
      </c>
      <c r="B1" s="12"/>
      <c r="C1" s="12"/>
      <c r="D1" s="12"/>
      <c r="E1" s="12"/>
    </row>
    <row r="2" spans="1:8" s="3" customFormat="1" ht="45">
      <c r="A2" s="5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pans="1:8">
      <c r="A3" s="6" t="s">
        <v>6</v>
      </c>
      <c r="B3" s="13">
        <v>37012</v>
      </c>
      <c r="C3" s="13">
        <v>102100</v>
      </c>
      <c r="D3" s="13">
        <f t="shared" ref="D3:D8" si="0">C3+B3</f>
        <v>139112</v>
      </c>
      <c r="E3" s="13"/>
      <c r="H3">
        <v>0</v>
      </c>
    </row>
    <row r="4" spans="1:8">
      <c r="A4" s="6" t="s">
        <v>7</v>
      </c>
      <c r="B4" s="13">
        <f>B3*0.2+B3</f>
        <v>44414.400000000001</v>
      </c>
      <c r="C4" s="13">
        <f>C3*0.1+C3</f>
        <v>112310</v>
      </c>
      <c r="D4" s="13">
        <f t="shared" si="0"/>
        <v>156724.4</v>
      </c>
      <c r="E4" s="13">
        <f>D4*0.25</f>
        <v>39181.1</v>
      </c>
      <c r="H4">
        <v>1</v>
      </c>
    </row>
    <row r="5" spans="1:8">
      <c r="A5" s="6" t="s">
        <v>8</v>
      </c>
      <c r="B5" s="13">
        <f>B4*0.2+B4</f>
        <v>53297.279999999999</v>
      </c>
      <c r="C5" s="13">
        <f>C4*0.1+C4</f>
        <v>123541</v>
      </c>
      <c r="D5" s="13">
        <f t="shared" si="0"/>
        <v>176838.28</v>
      </c>
      <c r="E5" s="13">
        <f>D5*0.28</f>
        <v>49514.718400000005</v>
      </c>
      <c r="H5">
        <v>2</v>
      </c>
    </row>
    <row r="6" spans="1:8">
      <c r="A6" s="6" t="s">
        <v>9</v>
      </c>
      <c r="B6" s="13">
        <f>B5*0.2+B5</f>
        <v>63956.735999999997</v>
      </c>
      <c r="C6" s="13">
        <f>C5*0.1+C5</f>
        <v>135895.1</v>
      </c>
      <c r="D6" s="13">
        <f t="shared" si="0"/>
        <v>199851.83600000001</v>
      </c>
      <c r="E6" s="13">
        <f>D6*0.3</f>
        <v>59955.550799999997</v>
      </c>
      <c r="H6">
        <v>3</v>
      </c>
    </row>
    <row r="7" spans="1:8">
      <c r="A7" s="6" t="s">
        <v>10</v>
      </c>
      <c r="B7" s="13">
        <f>B6*0.2+B6</f>
        <v>76748.083199999994</v>
      </c>
      <c r="C7" s="13">
        <f>C6*0.1+C6</f>
        <v>149484.61000000002</v>
      </c>
      <c r="D7" s="13">
        <f t="shared" si="0"/>
        <v>226232.69320000001</v>
      </c>
      <c r="E7" s="13">
        <f>D7*0.32</f>
        <v>72394.461823999998</v>
      </c>
      <c r="H7">
        <v>4</v>
      </c>
    </row>
    <row r="8" spans="1:8">
      <c r="A8" s="6" t="s">
        <v>11</v>
      </c>
      <c r="B8" s="13">
        <f>B7*0.2+B7</f>
        <v>92097.699839999987</v>
      </c>
      <c r="C8" s="13">
        <f>C7*0.1+C7</f>
        <v>164433.07100000003</v>
      </c>
      <c r="D8" s="13">
        <f t="shared" si="0"/>
        <v>256530.77084000001</v>
      </c>
      <c r="E8" s="13">
        <f>D8*0.33</f>
        <v>84655.154377200015</v>
      </c>
      <c r="G8" t="s">
        <v>12</v>
      </c>
      <c r="H8">
        <v>5</v>
      </c>
    </row>
    <row r="10" spans="1:8" s="1" customFormat="1">
      <c r="B10" s="1" t="s">
        <v>13</v>
      </c>
      <c r="C10" s="1" t="s">
        <v>13</v>
      </c>
      <c r="E10" s="2" t="s">
        <v>14</v>
      </c>
    </row>
    <row r="11" spans="1:8">
      <c r="B11"/>
      <c r="C11"/>
      <c r="D11"/>
    </row>
    <row r="12" spans="1:8">
      <c r="B12"/>
      <c r="C12"/>
      <c r="D12"/>
    </row>
    <row r="13" spans="1:8">
      <c r="B13" t="s">
        <v>15</v>
      </c>
      <c r="C13"/>
      <c r="D13"/>
    </row>
    <row r="14" spans="1:8">
      <c r="A14" s="12" t="s">
        <v>16</v>
      </c>
      <c r="B14" s="12"/>
      <c r="C14" s="12"/>
      <c r="D14" s="12"/>
      <c r="E14" s="12"/>
    </row>
    <row r="15" spans="1:8" ht="45">
      <c r="A15" s="14" t="s">
        <v>1</v>
      </c>
      <c r="B15" s="15" t="s">
        <v>2</v>
      </c>
      <c r="C15" s="15" t="s">
        <v>3</v>
      </c>
      <c r="D15" s="15" t="s">
        <v>4</v>
      </c>
      <c r="E15" s="15" t="s">
        <v>5</v>
      </c>
    </row>
    <row r="16" spans="1:8">
      <c r="A16" s="6" t="s">
        <v>6</v>
      </c>
      <c r="B16" s="10">
        <v>11103600</v>
      </c>
      <c r="C16" s="10">
        <v>30630000</v>
      </c>
      <c r="D16" s="10">
        <v>41733600</v>
      </c>
      <c r="E16" s="11">
        <v>0</v>
      </c>
    </row>
    <row r="17" spans="1:9">
      <c r="A17" s="6" t="s">
        <v>7</v>
      </c>
      <c r="B17" s="10">
        <v>13324320</v>
      </c>
      <c r="C17" s="10">
        <v>33693000</v>
      </c>
      <c r="D17" s="10">
        <v>47017320</v>
      </c>
      <c r="E17" s="10">
        <v>11754330</v>
      </c>
    </row>
    <row r="18" spans="1:9">
      <c r="A18" s="6" t="s">
        <v>8</v>
      </c>
      <c r="B18" s="10">
        <v>15989184</v>
      </c>
      <c r="C18" s="10">
        <v>37062300</v>
      </c>
      <c r="D18" s="10">
        <v>53051484</v>
      </c>
      <c r="E18" s="10">
        <v>14854416</v>
      </c>
    </row>
    <row r="19" spans="1:9">
      <c r="A19" s="6" t="s">
        <v>9</v>
      </c>
      <c r="B19" s="10">
        <v>19187021</v>
      </c>
      <c r="C19" s="10">
        <v>40768530</v>
      </c>
      <c r="D19" s="10">
        <v>59955551</v>
      </c>
      <c r="E19" s="10">
        <v>17986665</v>
      </c>
    </row>
    <row r="20" spans="1:9">
      <c r="A20" s="6" t="s">
        <v>10</v>
      </c>
      <c r="B20" s="10">
        <v>23024425</v>
      </c>
      <c r="C20" s="10">
        <v>44845383</v>
      </c>
      <c r="D20" s="10">
        <v>67869808</v>
      </c>
      <c r="E20" s="10">
        <v>21718339</v>
      </c>
    </row>
    <row r="21" spans="1:9">
      <c r="A21" s="6" t="s">
        <v>11</v>
      </c>
      <c r="B21" s="10">
        <v>27629310</v>
      </c>
      <c r="C21" s="10">
        <v>49329921</v>
      </c>
      <c r="D21" s="10">
        <v>76959231</v>
      </c>
      <c r="E21" s="10">
        <v>25396546</v>
      </c>
    </row>
    <row r="22" spans="1:9">
      <c r="B22" s="4"/>
      <c r="C22" s="4"/>
      <c r="D22" s="4"/>
      <c r="E22" s="4"/>
      <c r="G22" s="18"/>
      <c r="H22" s="18" t="s">
        <v>17</v>
      </c>
      <c r="I22" s="18" t="s">
        <v>18</v>
      </c>
    </row>
    <row r="23" spans="1:9">
      <c r="A23" s="16" t="s">
        <v>19</v>
      </c>
      <c r="B23" s="16"/>
      <c r="C23" s="16"/>
      <c r="D23" s="16"/>
      <c r="G23" s="18" t="s">
        <v>20</v>
      </c>
      <c r="H23" s="18">
        <v>22000</v>
      </c>
      <c r="I23" s="18" t="s">
        <v>21</v>
      </c>
    </row>
    <row r="24" spans="1:9">
      <c r="A24" s="14" t="s">
        <v>1</v>
      </c>
      <c r="B24" s="17" t="s">
        <v>22</v>
      </c>
      <c r="C24" s="17" t="s">
        <v>23</v>
      </c>
      <c r="D24" s="17" t="s">
        <v>24</v>
      </c>
      <c r="G24" s="18" t="s">
        <v>25</v>
      </c>
      <c r="H24" s="18">
        <v>17550</v>
      </c>
      <c r="I24" s="18" t="s">
        <v>26</v>
      </c>
    </row>
    <row r="25" spans="1:9">
      <c r="A25" s="6" t="s">
        <v>6</v>
      </c>
      <c r="B25" s="7">
        <f>H23+H24</f>
        <v>39550</v>
      </c>
      <c r="C25" s="7">
        <f>B25*300</f>
        <v>11865000</v>
      </c>
      <c r="D25" s="8" t="s">
        <v>27</v>
      </c>
      <c r="G25" s="18" t="s">
        <v>28</v>
      </c>
      <c r="H25" s="18">
        <v>36000</v>
      </c>
      <c r="I25" s="18" t="s">
        <v>29</v>
      </c>
    </row>
    <row r="26" spans="1:9">
      <c r="A26" s="6" t="s">
        <v>7</v>
      </c>
      <c r="B26" s="7">
        <f>B25+H25</f>
        <v>75550</v>
      </c>
      <c r="C26" s="7">
        <f>B26*300</f>
        <v>22665000</v>
      </c>
      <c r="D26" s="8" t="s">
        <v>30</v>
      </c>
    </row>
    <row r="27" spans="1:9">
      <c r="A27" s="6" t="s">
        <v>8</v>
      </c>
      <c r="B27" s="7">
        <f>B26+H26</f>
        <v>75550</v>
      </c>
      <c r="C27" s="7">
        <f t="shared" ref="C27:C30" si="1">B27*300</f>
        <v>22665000</v>
      </c>
      <c r="D27" s="8" t="s">
        <v>27</v>
      </c>
    </row>
    <row r="28" spans="1:9">
      <c r="A28" s="6" t="s">
        <v>9</v>
      </c>
      <c r="B28" s="7">
        <f>B27+H27</f>
        <v>75550</v>
      </c>
      <c r="C28" s="7">
        <f t="shared" si="1"/>
        <v>22665000</v>
      </c>
      <c r="D28" s="8" t="s">
        <v>27</v>
      </c>
    </row>
    <row r="29" spans="1:9">
      <c r="A29" s="6" t="s">
        <v>10</v>
      </c>
      <c r="B29" s="8">
        <f>H25+H25+H24</f>
        <v>89550</v>
      </c>
      <c r="C29" s="7">
        <f t="shared" si="1"/>
        <v>26865000</v>
      </c>
      <c r="D29" s="8" t="s">
        <v>31</v>
      </c>
    </row>
    <row r="30" spans="1:9">
      <c r="A30" s="6" t="s">
        <v>11</v>
      </c>
      <c r="B30" s="8">
        <f>H25+H24+H25</f>
        <v>89550</v>
      </c>
      <c r="C30" s="7">
        <f t="shared" si="1"/>
        <v>26865000</v>
      </c>
      <c r="D30" s="8" t="s">
        <v>27</v>
      </c>
    </row>
  </sheetData>
  <mergeCells count="3">
    <mergeCell ref="A1:E1"/>
    <mergeCell ref="A14:E14"/>
    <mergeCell ref="A23:D2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Props1.xml><?xml version="1.0" encoding="utf-8"?>
<ds:datastoreItem xmlns:ds="http://schemas.openxmlformats.org/officeDocument/2006/customXml" ds:itemID="{2BA37154-FBBB-4391-A63F-7642564014B2}"/>
</file>

<file path=customXml/itemProps2.xml><?xml version="1.0" encoding="utf-8"?>
<ds:datastoreItem xmlns:ds="http://schemas.openxmlformats.org/officeDocument/2006/customXml" ds:itemID="{3636DD4C-3E09-47D5-83A3-C7502419D072}"/>
</file>

<file path=customXml/itemProps3.xml><?xml version="1.0" encoding="utf-8"?>
<ds:datastoreItem xmlns:ds="http://schemas.openxmlformats.org/officeDocument/2006/customXml" ds:itemID="{25DB012D-A987-4613-8A8A-583E547F97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Riley L</dc:creator>
  <cp:keywords/>
  <dc:description/>
  <cp:lastModifiedBy>John Pearson Wittgen</cp:lastModifiedBy>
  <cp:revision/>
  <dcterms:created xsi:type="dcterms:W3CDTF">2022-04-27T21:12:17Z</dcterms:created>
  <dcterms:modified xsi:type="dcterms:W3CDTF">2022-07-13T03:04:29Z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</Properties>
</file>